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T:\SOZP\OOV\Od-III\Anicka\Pocinovice_106_Pazderka_24\"/>
    </mc:Choice>
  </mc:AlternateContent>
  <xr:revisionPtr revIDLastSave="0" documentId="8_{5489E8AB-7764-4A62-AB13-AF903852AF6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1" sheetId="1" r:id="rId1"/>
  </sheets>
  <definedNames>
    <definedName name="_xlnm.Print_Area" localSheetId="0">List1!$A$1:$M$61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F18" i="1"/>
  <c r="C18" i="1"/>
  <c r="F32" i="1"/>
  <c r="G32" i="1"/>
  <c r="H32" i="1" s="1"/>
  <c r="C32" i="1"/>
  <c r="I32" i="1" s="1"/>
  <c r="C25" i="1"/>
  <c r="C26" i="1"/>
  <c r="F25" i="1"/>
  <c r="F26" i="1"/>
  <c r="F23" i="1"/>
  <c r="I23" i="1" s="1"/>
  <c r="C23" i="1"/>
  <c r="J32" i="1" l="1"/>
  <c r="I25" i="1"/>
  <c r="I26" i="1"/>
  <c r="B15" i="1"/>
  <c r="D13" i="1" l="1"/>
  <c r="N19" i="1"/>
  <c r="N20" i="1"/>
  <c r="N21" i="1"/>
  <c r="N22" i="1"/>
  <c r="N23" i="1"/>
  <c r="N24" i="1"/>
  <c r="N25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18" i="1"/>
  <c r="F19" i="1" l="1"/>
  <c r="F20" i="1"/>
  <c r="F21" i="1"/>
  <c r="F22" i="1"/>
  <c r="F24" i="1"/>
  <c r="F27" i="1"/>
  <c r="F28" i="1"/>
  <c r="F29" i="1"/>
  <c r="F30" i="1"/>
  <c r="F31" i="1"/>
  <c r="F33" i="1"/>
  <c r="F34" i="1"/>
  <c r="F35" i="1"/>
  <c r="F36" i="1"/>
  <c r="F37" i="1"/>
  <c r="F38" i="1"/>
  <c r="F39" i="1"/>
  <c r="F40" i="1"/>
  <c r="C19" i="1"/>
  <c r="C20" i="1"/>
  <c r="C21" i="1"/>
  <c r="C22" i="1"/>
  <c r="C24" i="1"/>
  <c r="C27" i="1"/>
  <c r="C28" i="1"/>
  <c r="C29" i="1"/>
  <c r="C30" i="1"/>
  <c r="C31" i="1"/>
  <c r="C33" i="1"/>
  <c r="C34" i="1"/>
  <c r="C35" i="1"/>
  <c r="C36" i="1"/>
  <c r="C37" i="1"/>
  <c r="C38" i="1"/>
  <c r="C39" i="1"/>
  <c r="C40" i="1"/>
  <c r="E8" i="1"/>
  <c r="I38" i="1" l="1"/>
  <c r="I37" i="1" l="1"/>
  <c r="G21" i="1"/>
  <c r="G22" i="1"/>
  <c r="G24" i="1"/>
  <c r="G27" i="1"/>
  <c r="G28" i="1"/>
  <c r="G29" i="1"/>
  <c r="G30" i="1"/>
  <c r="G31" i="1"/>
  <c r="G33" i="1"/>
  <c r="G34" i="1"/>
  <c r="G35" i="1"/>
  <c r="G36" i="1"/>
  <c r="G39" i="1"/>
  <c r="G40" i="1"/>
  <c r="J34" i="1"/>
  <c r="I39" i="1"/>
  <c r="J40" i="1" l="1"/>
  <c r="J39" i="1"/>
  <c r="J33" i="1"/>
  <c r="J36" i="1"/>
  <c r="H40" i="1"/>
  <c r="J35" i="1"/>
  <c r="H34" i="1"/>
  <c r="I40" i="1"/>
  <c r="I34" i="1"/>
  <c r="H35" i="1"/>
  <c r="H39" i="1"/>
  <c r="I36" i="1"/>
  <c r="I35" i="1"/>
  <c r="J30" i="1"/>
  <c r="H33" i="1"/>
  <c r="I33" i="1"/>
  <c r="H36" i="1"/>
  <c r="I28" i="1"/>
  <c r="I31" i="1"/>
  <c r="H31" i="1" s="1"/>
  <c r="J31" i="1"/>
  <c r="H28" i="1"/>
  <c r="J28" i="1"/>
  <c r="I29" i="1"/>
  <c r="J27" i="1"/>
  <c r="J29" i="1"/>
  <c r="H27" i="1"/>
  <c r="I27" i="1"/>
  <c r="H30" i="1"/>
  <c r="H29" i="1"/>
  <c r="E41" i="1"/>
  <c r="B41" i="1"/>
  <c r="G19" i="1"/>
  <c r="G20" i="1"/>
  <c r="I8" i="1" l="1"/>
  <c r="G41" i="1"/>
  <c r="C41" i="1"/>
  <c r="F41" i="1"/>
  <c r="H19" i="1"/>
  <c r="I19" i="1"/>
  <c r="J19" i="1"/>
  <c r="I30" i="1"/>
  <c r="H22" i="1"/>
  <c r="I22" i="1"/>
  <c r="J22" i="1"/>
  <c r="I21" i="1"/>
  <c r="J21" i="1"/>
  <c r="H21" i="1"/>
  <c r="I24" i="1"/>
  <c r="J24" i="1"/>
  <c r="I20" i="1"/>
  <c r="J20" i="1"/>
  <c r="C11" i="1" l="1"/>
  <c r="F11" i="1"/>
  <c r="F12" i="1" s="1"/>
  <c r="I11" i="1"/>
  <c r="I12" i="1" s="1"/>
  <c r="E11" i="1"/>
  <c r="E12" i="1" s="1"/>
  <c r="N11" i="1"/>
  <c r="K8" i="1"/>
  <c r="H20" i="1"/>
  <c r="I41" i="1"/>
  <c r="J41" i="1"/>
  <c r="C12" i="1" l="1"/>
  <c r="B14" i="1" s="1"/>
  <c r="H24" i="1"/>
  <c r="H41" i="1" s="1"/>
</calcChain>
</file>

<file path=xl/sharedStrings.xml><?xml version="1.0" encoding="utf-8"?>
<sst xmlns="http://schemas.openxmlformats.org/spreadsheetml/2006/main" count="63" uniqueCount="42">
  <si>
    <t>MP</t>
  </si>
  <si>
    <t>VP</t>
  </si>
  <si>
    <t>VP předv</t>
  </si>
  <si>
    <t>VP nepředv</t>
  </si>
  <si>
    <t>bez DPH</t>
  </si>
  <si>
    <t>s DPH</t>
  </si>
  <si>
    <t>ZL</t>
  </si>
  <si>
    <t>MP s DPH</t>
  </si>
  <si>
    <t>VP s DPH</t>
  </si>
  <si>
    <t>VP - MP</t>
  </si>
  <si>
    <t>Hodnota změny</t>
  </si>
  <si>
    <t>§222</t>
  </si>
  <si>
    <t>Cena původní SoD</t>
  </si>
  <si>
    <t>limit</t>
  </si>
  <si>
    <t>odst. (4)</t>
  </si>
  <si>
    <t>odst. (6)</t>
  </si>
  <si>
    <t>odst. (9)</t>
  </si>
  <si>
    <t>Celkem</t>
  </si>
  <si>
    <t>% DPH</t>
  </si>
  <si>
    <t>odst. (5)</t>
  </si>
  <si>
    <t>záměna (odst. 7)</t>
  </si>
  <si>
    <t>nepředvídatelná (odst. 6)</t>
  </si>
  <si>
    <t>změna de minimis (odst. 4)</t>
  </si>
  <si>
    <t>Výsledná cena po změnách</t>
  </si>
  <si>
    <t>max.</t>
  </si>
  <si>
    <t>max. 50%</t>
  </si>
  <si>
    <t>max. 30%</t>
  </si>
  <si>
    <t>Číslo projektu</t>
  </si>
  <si>
    <t>Identifikace zakázky</t>
  </si>
  <si>
    <t>Typ změny</t>
  </si>
  <si>
    <t>Veřejná zakázka na stavební práce</t>
  </si>
  <si>
    <t>nezbytná + obtížná změna dodavatele (odst. 5)</t>
  </si>
  <si>
    <t>Jméno PM</t>
  </si>
  <si>
    <t>Limit pro nadlimitní veřejnou zakázku</t>
  </si>
  <si>
    <t>Pocinovice - vodovod i kanalizace - jedna SoD</t>
  </si>
  <si>
    <t>3V</t>
  </si>
  <si>
    <t>12V</t>
  </si>
  <si>
    <t>16V</t>
  </si>
  <si>
    <t>17V</t>
  </si>
  <si>
    <t>Anna Chadimová</t>
  </si>
  <si>
    <t>11V i K</t>
  </si>
  <si>
    <t>CZ.05.1.30/0.0/0.0/15_021/0001164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</si>
</sst>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#,##0\ &quot;Kč&quot;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b/>
      <sz val="11"/>
      <color theme="0" tint="-0.34998626667073579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1"/>
      <color theme="0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11"/>
      <color theme="0" tint="-0.1499984740745262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rgb="FFFFC000"/>
      <name val="Calibri"/>
      <family val="2"/>
      <charset val="238"/>
      <scheme val="minor"/>
    </font>
    <font>
      <b/>
      <sz val="11"/>
      <color theme="0" tint="-0.1499984740745262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10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0" fontId="4" fillId="0" borderId="0" xfId="0" applyNumberFormat="1" applyFont="1"/>
    <xf numFmtId="0" fontId="10" fillId="0" borderId="0" xfId="0" applyFont="1"/>
    <xf numFmtId="164" fontId="1" fillId="0" borderId="5" xfId="0" applyNumberFormat="1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0" xfId="0" applyFont="1" applyBorder="1"/>
    <xf numFmtId="0" fontId="1" fillId="0" borderId="1" xfId="0" applyFont="1" applyBorder="1"/>
    <xf numFmtId="164" fontId="1" fillId="0" borderId="0" xfId="0" applyNumberFormat="1" applyFont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0" fontId="6" fillId="0" borderId="8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0" fillId="0" borderId="0" xfId="0" applyNumberFormat="1"/>
    <xf numFmtId="164" fontId="2" fillId="0" borderId="0" xfId="0" applyNumberFormat="1" applyFont="1"/>
    <xf numFmtId="164" fontId="9" fillId="0" borderId="0" xfId="0" applyNumberFormat="1" applyFont="1"/>
    <xf numFmtId="0" fontId="3" fillId="0" borderId="11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164" fontId="1" fillId="0" borderId="11" xfId="0" applyNumberFormat="1" applyFont="1" applyBorder="1"/>
    <xf numFmtId="164" fontId="3" fillId="0" borderId="11" xfId="0" applyNumberFormat="1" applyFont="1" applyBorder="1"/>
    <xf numFmtId="164" fontId="8" fillId="0" borderId="11" xfId="0" applyNumberFormat="1" applyFont="1" applyBorder="1"/>
    <xf numFmtId="164" fontId="0" fillId="0" borderId="10" xfId="0" applyNumberFormat="1" applyBorder="1"/>
    <xf numFmtId="164" fontId="1" fillId="0" borderId="1" xfId="0" applyNumberFormat="1" applyFont="1" applyBorder="1"/>
    <xf numFmtId="0" fontId="1" fillId="0" borderId="0" xfId="0" applyFont="1" applyAlignment="1">
      <alignment horizontal="center"/>
    </xf>
    <xf numFmtId="164" fontId="7" fillId="0" borderId="0" xfId="0" applyNumberFormat="1" applyFont="1"/>
    <xf numFmtId="164" fontId="1" fillId="2" borderId="7" xfId="0" applyNumberFormat="1" applyFont="1" applyFill="1" applyBorder="1" applyProtection="1">
      <protection locked="0"/>
    </xf>
    <xf numFmtId="164" fontId="0" fillId="2" borderId="0" xfId="0" applyNumberFormat="1" applyFill="1" applyProtection="1">
      <protection locked="0"/>
    </xf>
    <xf numFmtId="164" fontId="5" fillId="2" borderId="0" xfId="0" applyNumberFormat="1" applyFont="1" applyFill="1" applyProtection="1">
      <protection locked="0"/>
    </xf>
    <xf numFmtId="0" fontId="11" fillId="0" borderId="0" xfId="0" applyFont="1"/>
    <xf numFmtId="10" fontId="1" fillId="0" borderId="5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/>
    <xf numFmtId="0" fontId="1" fillId="0" borderId="9" xfId="0" applyFont="1" applyBorder="1"/>
    <xf numFmtId="0" fontId="1" fillId="0" borderId="0" xfId="0" applyFont="1"/>
    <xf numFmtId="164" fontId="1" fillId="0" borderId="0" xfId="0" applyNumberFormat="1" applyFont="1" applyProtection="1">
      <protection locked="0"/>
    </xf>
    <xf numFmtId="3" fontId="1" fillId="0" borderId="0" xfId="0" applyNumberFormat="1" applyFont="1" applyAlignment="1" applyProtection="1">
      <alignment horizontal="center"/>
      <protection locked="0"/>
    </xf>
    <xf numFmtId="0" fontId="1" fillId="0" borderId="2" xfId="0" applyFont="1" applyBorder="1" applyAlignment="1">
      <alignment horizontal="right"/>
    </xf>
    <xf numFmtId="9" fontId="1" fillId="0" borderId="3" xfId="0" applyNumberFormat="1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10" fontId="1" fillId="0" borderId="7" xfId="0" applyNumberFormat="1" applyFont="1" applyBorder="1" applyAlignment="1">
      <alignment horizontal="center"/>
    </xf>
    <xf numFmtId="0" fontId="12" fillId="0" borderId="0" xfId="0" applyFont="1"/>
    <xf numFmtId="0" fontId="1" fillId="0" borderId="6" xfId="0" applyFont="1" applyBorder="1"/>
    <xf numFmtId="164" fontId="1" fillId="0" borderId="6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5" fillId="0" borderId="10" xfId="0" applyNumberFormat="1" applyFont="1" applyBorder="1"/>
    <xf numFmtId="164" fontId="6" fillId="0" borderId="1" xfId="0" applyNumberFormat="1" applyFont="1" applyBorder="1"/>
    <xf numFmtId="164" fontId="1" fillId="0" borderId="7" xfId="0" applyNumberFormat="1" applyFont="1" applyBorder="1"/>
    <xf numFmtId="164" fontId="14" fillId="0" borderId="0" xfId="0" applyNumberFormat="1" applyFont="1" applyProtection="1">
      <protection locked="0"/>
    </xf>
    <xf numFmtId="164" fontId="0" fillId="2" borderId="10" xfId="0" applyNumberFormat="1" applyFill="1" applyBorder="1" applyProtection="1">
      <protection locked="0"/>
    </xf>
    <xf numFmtId="164" fontId="5" fillId="2" borderId="10" xfId="0" applyNumberFormat="1" applyFont="1" applyFill="1" applyBorder="1" applyProtection="1">
      <protection locked="0"/>
    </xf>
    <xf numFmtId="10" fontId="1" fillId="0" borderId="0" xfId="0" applyNumberFormat="1" applyFont="1" applyAlignment="1">
      <alignment horizontal="center"/>
    </xf>
    <xf numFmtId="10" fontId="6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9" fontId="1" fillId="0" borderId="0" xfId="0" applyNumberFormat="1" applyFont="1" applyAlignment="1">
      <alignment horizontal="left"/>
    </xf>
    <xf numFmtId="0" fontId="0" fillId="0" borderId="0" xfId="0" applyAlignment="1" applyProtection="1">
      <alignment horizontal="left"/>
      <protection locked="0"/>
    </xf>
    <xf numFmtId="165" fontId="0" fillId="2" borderId="0" xfId="0" applyNumberFormat="1" applyFill="1" applyProtection="1">
      <protection locked="0"/>
    </xf>
    <xf numFmtId="165" fontId="0" fillId="0" borderId="0" xfId="0" applyNumberFormat="1"/>
    <xf numFmtId="0" fontId="1" fillId="4" borderId="10" xfId="0" applyFont="1" applyFill="1" applyBorder="1"/>
    <xf numFmtId="164" fontId="0" fillId="4" borderId="0" xfId="0" applyNumberFormat="1" applyFill="1" applyProtection="1">
      <protection locked="0"/>
    </xf>
    <xf numFmtId="164" fontId="0" fillId="4" borderId="10" xfId="0" applyNumberFormat="1" applyFill="1" applyBorder="1" applyProtection="1">
      <protection locked="0"/>
    </xf>
    <xf numFmtId="164" fontId="0" fillId="4" borderId="10" xfId="0" applyNumberFormat="1" applyFill="1" applyBorder="1"/>
    <xf numFmtId="164" fontId="2" fillId="4" borderId="0" xfId="0" applyNumberFormat="1" applyFont="1" applyFill="1"/>
    <xf numFmtId="164" fontId="5" fillId="4" borderId="10" xfId="0" applyNumberFormat="1" applyFont="1" applyFill="1" applyBorder="1"/>
    <xf numFmtId="164" fontId="9" fillId="4" borderId="0" xfId="0" applyNumberFormat="1" applyFont="1" applyFill="1"/>
    <xf numFmtId="164" fontId="0" fillId="4" borderId="0" xfId="0" applyNumberFormat="1" applyFill="1"/>
    <xf numFmtId="0" fontId="11" fillId="4" borderId="0" xfId="0" applyFont="1" applyFill="1"/>
    <xf numFmtId="0" fontId="0" fillId="4" borderId="0" xfId="0" applyFill="1"/>
    <xf numFmtId="0" fontId="0" fillId="2" borderId="0" xfId="0" applyFill="1" applyAlignment="1" applyProtection="1">
      <alignment horizontal="left"/>
      <protection locked="0"/>
    </xf>
    <xf numFmtId="164" fontId="5" fillId="2" borderId="6" xfId="0" applyNumberFormat="1" applyFont="1" applyFill="1" applyBorder="1" applyAlignment="1" applyProtection="1">
      <alignment horizontal="center"/>
      <protection locked="0"/>
    </xf>
    <xf numFmtId="164" fontId="5" fillId="2" borderId="8" xfId="0" applyNumberFormat="1" applyFont="1" applyFill="1" applyBorder="1" applyAlignment="1" applyProtection="1">
      <alignment horizontal="center"/>
      <protection locked="0"/>
    </xf>
    <xf numFmtId="164" fontId="8" fillId="0" borderId="11" xfId="0" applyNumberFormat="1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164" fontId="5" fillId="4" borderId="6" xfId="0" applyNumberFormat="1" applyFont="1" applyFill="1" applyBorder="1" applyAlignment="1" applyProtection="1">
      <alignment horizontal="center"/>
      <protection locked="0"/>
    </xf>
    <xf numFmtId="164" fontId="5" fillId="4" borderId="8" xfId="0" applyNumberFormat="1" applyFont="1" applyFill="1" applyBorder="1" applyAlignment="1" applyProtection="1">
      <alignment horizontal="center"/>
      <protection locked="0"/>
    </xf>
    <xf numFmtId="0" fontId="1" fillId="0" borderId="1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5" fillId="2" borderId="12" xfId="0" applyNumberFormat="1" applyFont="1" applyFill="1" applyBorder="1" applyAlignment="1" applyProtection="1">
      <alignment horizontal="center"/>
      <protection locked="0"/>
    </xf>
    <xf numFmtId="164" fontId="5" fillId="2" borderId="14" xfId="0" applyNumberFormat="1" applyFont="1" applyFill="1" applyBorder="1" applyAlignment="1" applyProtection="1">
      <alignment horizontal="center"/>
      <protection locked="0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0" fontId="1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0" fontId="1" fillId="0" borderId="7" xfId="0" applyNumberFormat="1" applyFont="1" applyBorder="1" applyAlignment="1">
      <alignment horizontal="center"/>
    </xf>
    <xf numFmtId="10" fontId="1" fillId="0" borderId="15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3" fontId="1" fillId="2" borderId="7" xfId="0" applyNumberFormat="1" applyFont="1" applyFill="1" applyBorder="1" applyAlignment="1" applyProtection="1">
      <alignment horizontal="center"/>
      <protection locked="0"/>
    </xf>
    <xf numFmtId="3" fontId="1" fillId="2" borderId="15" xfId="0" applyNumberFormat="1" applyFont="1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left"/>
      <protection locked="0"/>
    </xf>
    <xf numFmtId="164" fontId="0" fillId="0" borderId="12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0" fontId="0" fillId="2" borderId="0" xfId="0" applyFill="1" applyAlignment="1" applyProtection="1">
      <alignment horizontal="center"/>
      <protection locked="0"/>
    </xf>
    <xf numFmtId="164" fontId="0" fillId="0" borderId="6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0" fillId="4" borderId="6" xfId="0" applyNumberFormat="1" applyFill="1" applyBorder="1" applyAlignment="1">
      <alignment horizontal="center"/>
    </xf>
    <xf numFmtId="164" fontId="0" fillId="4" borderId="0" xfId="0" applyNumberFormat="1" applyFill="1" applyAlignment="1">
      <alignment horizontal="center"/>
    </xf>
  </cellXfs>
  <cellStyles count="1">
    <cellStyle name="Normální" xfId="0" builtinId="0"/>
  </cellStyles>
  <dxfs count="16"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C000"/>
      </font>
    </dxf>
    <dxf>
      <font>
        <b/>
        <i val="0"/>
        <color rgb="FFFF0000"/>
      </font>
    </dxf>
    <dxf>
      <font>
        <color rgb="FF0070C0"/>
      </font>
    </dxf>
    <dxf>
      <font>
        <color rgb="FF0070C0"/>
      </font>
    </dxf>
    <dxf>
      <font>
        <color rgb="FF0070C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C000"/>
      </font>
    </dxf>
    <dxf>
      <font>
        <color rgb="FF0070C0"/>
      </font>
    </dxf>
    <dxf>
      <font>
        <b/>
        <i val="0"/>
        <color rgb="FFFF0000"/>
      </font>
    </dxf>
    <dxf>
      <font>
        <color rgb="FF0070C0"/>
      </font>
    </dxf>
    <dxf>
      <font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fmlaLink="$X$1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946150</xdr:colOff>
          <xdr:row>1</xdr:row>
          <xdr:rowOff>19050</xdr:rowOff>
        </xdr:from>
        <xdr:to>
          <xdr:col>10</xdr:col>
          <xdr:colOff>12700</xdr:colOff>
          <xdr:row>1</xdr:row>
          <xdr:rowOff>171450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50"/>
  <sheetViews>
    <sheetView showGridLines="0" tabSelected="1" zoomScaleNormal="100" workbookViewId="0">
      <selection activeCell="F3" sqref="F3"/>
    </sheetView>
  </sheetViews>
  <sheetFormatPr defaultRowHeight="14.5" x14ac:dyDescent="0.35"/>
  <cols>
    <col min="1" max="1" width="6.81640625" customWidth="1"/>
    <col min="2" max="2" width="15.81640625" customWidth="1"/>
    <col min="3" max="4" width="8.26953125" customWidth="1"/>
    <col min="5" max="6" width="15.81640625" customWidth="1"/>
    <col min="7" max="8" width="15.81640625" hidden="1" customWidth="1"/>
    <col min="9" max="9" width="15.81640625" customWidth="1"/>
    <col min="10" max="10" width="15.81640625" hidden="1" customWidth="1"/>
    <col min="11" max="11" width="19.54296875" customWidth="1"/>
    <col min="12" max="12" width="18.7265625" customWidth="1"/>
    <col min="13" max="13" width="0.54296875" customWidth="1"/>
    <col min="14" max="14" width="15.81640625" customWidth="1"/>
    <col min="15" max="16" width="8.26953125" customWidth="1"/>
    <col min="17" max="19" width="15.81640625" customWidth="1"/>
    <col min="24" max="24" width="10" bestFit="1" customWidth="1"/>
  </cols>
  <sheetData>
    <row r="1" spans="1:24" x14ac:dyDescent="0.35">
      <c r="A1" s="37" t="s">
        <v>27</v>
      </c>
      <c r="C1" s="71" t="s">
        <v>41</v>
      </c>
      <c r="D1" s="71"/>
      <c r="E1" s="71"/>
      <c r="X1" s="51" t="b">
        <v>1</v>
      </c>
    </row>
    <row r="2" spans="1:24" x14ac:dyDescent="0.35">
      <c r="A2" s="37" t="s">
        <v>28</v>
      </c>
      <c r="C2" s="100" t="s">
        <v>34</v>
      </c>
      <c r="D2" s="100"/>
      <c r="E2" s="100"/>
      <c r="F2" s="100"/>
      <c r="K2" s="37" t="s">
        <v>30</v>
      </c>
    </row>
    <row r="3" spans="1:24" x14ac:dyDescent="0.35">
      <c r="A3" s="37" t="s">
        <v>32</v>
      </c>
      <c r="C3" s="105" t="s">
        <v>39</v>
      </c>
      <c r="D3" s="105"/>
      <c r="E3" s="105"/>
    </row>
    <row r="4" spans="1:24" x14ac:dyDescent="0.35">
      <c r="A4" s="37" t="s">
        <v>33</v>
      </c>
      <c r="C4" s="58"/>
      <c r="D4" s="58"/>
      <c r="E4" s="59">
        <v>149224000</v>
      </c>
      <c r="F4" s="60"/>
    </row>
    <row r="5" spans="1:24" ht="15" thickBot="1" x14ac:dyDescent="0.4"/>
    <row r="6" spans="1:24" ht="15" thickBot="1" x14ac:dyDescent="0.4">
      <c r="B6" s="84" t="s">
        <v>12</v>
      </c>
      <c r="C6" s="78"/>
      <c r="D6" s="78"/>
      <c r="E6" s="79"/>
      <c r="I6" s="84" t="s">
        <v>23</v>
      </c>
      <c r="J6" s="78"/>
      <c r="K6" s="78"/>
      <c r="L6" s="45"/>
      <c r="N6" s="85"/>
      <c r="O6" s="86"/>
      <c r="P6" s="86"/>
      <c r="Q6" s="27"/>
      <c r="R6" s="27"/>
      <c r="S6" s="27"/>
      <c r="X6" s="5" t="s">
        <v>22</v>
      </c>
    </row>
    <row r="7" spans="1:24" x14ac:dyDescent="0.35">
      <c r="B7" s="7" t="s">
        <v>4</v>
      </c>
      <c r="C7" s="96" t="s">
        <v>18</v>
      </c>
      <c r="D7" s="97"/>
      <c r="E7" s="8" t="s">
        <v>5</v>
      </c>
      <c r="I7" s="34" t="s">
        <v>4</v>
      </c>
      <c r="J7" s="35"/>
      <c r="K7" s="34" t="s">
        <v>5</v>
      </c>
      <c r="L7" s="7"/>
      <c r="N7" s="85"/>
      <c r="O7" s="87"/>
      <c r="P7" s="87"/>
      <c r="Q7" s="11"/>
      <c r="R7" s="11"/>
      <c r="S7" s="11"/>
      <c r="X7" s="5" t="s">
        <v>31</v>
      </c>
    </row>
    <row r="8" spans="1:24" ht="15" thickBot="1" x14ac:dyDescent="0.4">
      <c r="B8" s="29">
        <v>77869723.269999996</v>
      </c>
      <c r="C8" s="98">
        <v>0</v>
      </c>
      <c r="D8" s="99"/>
      <c r="E8" s="6">
        <f>B8*(1+(C8/100))</f>
        <v>77869723.269999996</v>
      </c>
      <c r="I8" s="50">
        <f>B8+E41-B41</f>
        <v>98695216</v>
      </c>
      <c r="J8" s="36"/>
      <c r="K8" s="50">
        <f>E8+F41-C41</f>
        <v>98695216</v>
      </c>
      <c r="L8" s="46"/>
      <c r="N8" s="85"/>
      <c r="O8" s="88"/>
      <c r="P8" s="88"/>
      <c r="Q8" s="54"/>
      <c r="R8" s="54"/>
      <c r="S8" s="55"/>
      <c r="X8" s="5" t="s">
        <v>21</v>
      </c>
    </row>
    <row r="9" spans="1:24" ht="15" customHeight="1" thickBot="1" x14ac:dyDescent="0.4">
      <c r="B9" s="38"/>
      <c r="C9" s="39"/>
      <c r="D9" s="39"/>
      <c r="E9" s="2"/>
      <c r="I9" s="11"/>
      <c r="J9" s="37"/>
      <c r="K9" s="37"/>
      <c r="L9" s="11"/>
      <c r="N9" s="27"/>
      <c r="O9" s="56"/>
      <c r="P9" s="57"/>
      <c r="Q9" s="27"/>
      <c r="R9" s="27"/>
      <c r="S9" s="27"/>
      <c r="X9" s="5" t="s">
        <v>20</v>
      </c>
    </row>
    <row r="10" spans="1:24" ht="15" thickBot="1" x14ac:dyDescent="0.4">
      <c r="B10" s="89" t="s">
        <v>11</v>
      </c>
      <c r="C10" s="84" t="s">
        <v>14</v>
      </c>
      <c r="D10" s="79"/>
      <c r="E10" s="16" t="s">
        <v>19</v>
      </c>
      <c r="F10" s="16" t="s">
        <v>15</v>
      </c>
      <c r="I10" s="42" t="s">
        <v>16</v>
      </c>
      <c r="J10" s="37"/>
      <c r="K10" s="37"/>
      <c r="L10" s="11"/>
      <c r="M10" s="27"/>
      <c r="N10" s="83"/>
      <c r="O10" s="83"/>
      <c r="P10" s="83"/>
      <c r="Q10" s="83"/>
      <c r="R10" s="83"/>
      <c r="S10" s="83"/>
    </row>
    <row r="11" spans="1:24" x14ac:dyDescent="0.35">
      <c r="B11" s="90"/>
      <c r="C11" s="92">
        <f>SUMIFS(I18:I40,K18:K40,X6)+SUMIFS(I18:I40,K18:K40,"")</f>
        <v>11035350.069999998</v>
      </c>
      <c r="D11" s="93"/>
      <c r="E11" s="12">
        <f>SUMIFS(I18:I40,K18:K40,X7)</f>
        <v>0</v>
      </c>
      <c r="F11" s="12">
        <f>SUMIFS(I18:I40,K18:K40,X8)</f>
        <v>13594718.32</v>
      </c>
      <c r="I11" s="13">
        <f>IF(SUMIFS(F18:F40,K18:K40,X7)+SUMIFS(F18:F40,K18:K40,X8)&lt;SUMIFS(C18:C40,K18:K40,X7)+SUMIFS(C18:C40,K18:K40,X8),0,SUMIFS(J18:J40,K18:K40,X7)+SUMIFS(J18:J40,K18:K40,X8))</f>
        <v>7679851.3099999996</v>
      </c>
      <c r="J11" s="37"/>
      <c r="K11" s="37"/>
      <c r="L11" s="11"/>
      <c r="M11" s="3"/>
      <c r="N11" s="82" t="str">
        <f>IF(O7&gt;3686000,"Pozor, zkontrolujte, zda celková hodnota změn dle odst. 4 nepřekročila finanční limit pro nadlimitní veřejnou zakázku!","")</f>
        <v/>
      </c>
      <c r="O11" s="82"/>
      <c r="P11" s="82"/>
      <c r="Q11" s="82"/>
      <c r="R11" s="82"/>
      <c r="S11" s="82"/>
      <c r="X11" s="5">
        <v>3873000</v>
      </c>
    </row>
    <row r="12" spans="1:24" ht="15" thickBot="1" x14ac:dyDescent="0.4">
      <c r="B12" s="91"/>
      <c r="C12" s="94">
        <f>IF($B$8=0,0,C11/$E$8)</f>
        <v>0.14171554240326248</v>
      </c>
      <c r="D12" s="95"/>
      <c r="E12" s="43">
        <f>IF($B$8=0,0,E11/$E$8)</f>
        <v>0</v>
      </c>
      <c r="F12" s="33">
        <f>IF($B$8=0,0,F11/$E$8)</f>
        <v>0.17458285132030882</v>
      </c>
      <c r="I12" s="14">
        <f>IF($B$8=0,0,I11/E8)</f>
        <v>9.862435600767995E-2</v>
      </c>
      <c r="J12" s="37"/>
      <c r="K12" s="37"/>
      <c r="L12" s="11"/>
      <c r="M12" s="3"/>
      <c r="X12" s="5">
        <v>5944000</v>
      </c>
    </row>
    <row r="13" spans="1:24" ht="15" thickBot="1" x14ac:dyDescent="0.4">
      <c r="B13" s="16" t="s">
        <v>13</v>
      </c>
      <c r="C13" s="40" t="s">
        <v>24</v>
      </c>
      <c r="D13" s="41">
        <f>IF($X$1=TRUE,0.15,0.1)</f>
        <v>0.15</v>
      </c>
      <c r="E13" s="16" t="s">
        <v>25</v>
      </c>
      <c r="F13" s="16" t="s">
        <v>25</v>
      </c>
      <c r="I13" s="42" t="s">
        <v>26</v>
      </c>
      <c r="J13" s="37"/>
      <c r="K13" s="37"/>
      <c r="L13" s="11"/>
      <c r="M13" s="44"/>
      <c r="O13" s="44"/>
      <c r="R13" s="17"/>
      <c r="X13" s="5">
        <v>11915000</v>
      </c>
    </row>
    <row r="14" spans="1:24" x14ac:dyDescent="0.35">
      <c r="B14" s="83" t="str">
        <f>IF($B$8=0,"",IF(IF($X$1=TRUE,$C$12&gt;0.15,$C$12&gt;0.1),"Pozor, došlo k podstatné změně závazku z veřejné zakázky!",IF($E$12&gt;0.5,"Pozor, došlo k podstatné změně závazku z veřejné zakázky!",IF($F$12&gt;0.5,"Pozor, došlo k podstatné změně závazku z veřejné zakázky!",IF($I$12&gt;0.3,"Pozor, došlo k podstatné změně závazku z veřejné zakázky!","")))))</f>
        <v/>
      </c>
      <c r="C14" s="83"/>
      <c r="D14" s="83"/>
      <c r="E14" s="83"/>
      <c r="F14" s="83"/>
      <c r="G14" s="83"/>
      <c r="H14" s="83"/>
      <c r="I14" s="83"/>
      <c r="J14" s="37"/>
      <c r="K14" s="37"/>
      <c r="L14" s="11"/>
      <c r="M14" s="28"/>
      <c r="X14" s="5">
        <v>20172000</v>
      </c>
    </row>
    <row r="15" spans="1:24" x14ac:dyDescent="0.35">
      <c r="B15" s="83" t="str">
        <f>IF(SUMIFS(B18:B40,K18:K40,X6)+SUMIFS(B18:B40,K18:K40,"")+SUMIFS(E18:E40,K18:K40,X6)+SUMIFS(E18:E40,K18:K40,"")&gt;$E$4,"Pozor, u změn dle odstavce 4 překročen finanční limit pro nadlimitní veřejnou zakázku!","")</f>
        <v/>
      </c>
      <c r="C15" s="83"/>
      <c r="D15" s="83"/>
      <c r="E15" s="83"/>
      <c r="F15" s="83"/>
      <c r="G15" s="83"/>
      <c r="H15" s="83"/>
      <c r="I15" s="83"/>
      <c r="J15" s="83"/>
      <c r="K15" s="83"/>
      <c r="L15" s="11"/>
      <c r="M15" s="3"/>
      <c r="X15" s="5">
        <v>26897000</v>
      </c>
    </row>
    <row r="16" spans="1:24" ht="15" thickBot="1" x14ac:dyDescent="0.4">
      <c r="C16" s="39"/>
      <c r="D16" s="39"/>
      <c r="E16" s="2"/>
      <c r="I16" s="11"/>
      <c r="J16" s="37"/>
      <c r="K16" s="37"/>
      <c r="L16" s="11"/>
      <c r="M16" s="3"/>
      <c r="X16" s="5">
        <v>149224000</v>
      </c>
    </row>
    <row r="17" spans="1:18" ht="15" thickBot="1" x14ac:dyDescent="0.4">
      <c r="A17" s="16" t="s">
        <v>6</v>
      </c>
      <c r="B17" s="15" t="s">
        <v>0</v>
      </c>
      <c r="C17" s="84" t="s">
        <v>7</v>
      </c>
      <c r="D17" s="78"/>
      <c r="E17" s="16" t="s">
        <v>1</v>
      </c>
      <c r="F17" s="16" t="s">
        <v>8</v>
      </c>
      <c r="G17" s="20" t="s">
        <v>2</v>
      </c>
      <c r="H17" s="20" t="s">
        <v>3</v>
      </c>
      <c r="I17" s="47" t="s">
        <v>10</v>
      </c>
      <c r="J17" s="21" t="s">
        <v>9</v>
      </c>
      <c r="K17" s="78" t="s">
        <v>29</v>
      </c>
      <c r="L17" s="79"/>
      <c r="M17" s="3"/>
    </row>
    <row r="18" spans="1:18" x14ac:dyDescent="0.35">
      <c r="A18" s="9">
        <v>1</v>
      </c>
      <c r="B18" s="30">
        <v>30753.02</v>
      </c>
      <c r="C18" s="101">
        <f>B18</f>
        <v>30753.02</v>
      </c>
      <c r="D18" s="102"/>
      <c r="E18" s="52">
        <v>4306912.2</v>
      </c>
      <c r="F18" s="25">
        <f>E18</f>
        <v>4306912.2</v>
      </c>
      <c r="G18" s="18"/>
      <c r="H18" s="18"/>
      <c r="I18" s="48">
        <f>F18+C18</f>
        <v>4337665.22</v>
      </c>
      <c r="J18" s="19"/>
      <c r="K18" s="80" t="s">
        <v>21</v>
      </c>
      <c r="L18" s="81"/>
      <c r="M18" s="3"/>
      <c r="N18" s="32" t="str">
        <f>IF(K18="záměna (odst. 7)",IF(E18&gt;B18,"Pozor, u záměny nemůže být výsledná cena vyšší než původní!",""),"")</f>
        <v/>
      </c>
    </row>
    <row r="19" spans="1:18" x14ac:dyDescent="0.35">
      <c r="A19" s="9">
        <v>2</v>
      </c>
      <c r="B19" s="30">
        <v>0</v>
      </c>
      <c r="C19" s="103">
        <f>B19*(1+($C$8/100))</f>
        <v>0</v>
      </c>
      <c r="D19" s="104"/>
      <c r="E19" s="52">
        <v>306013.08</v>
      </c>
      <c r="F19" s="25">
        <f t="shared" ref="F19:F40" si="0">E19*(1+($C$8/100))</f>
        <v>306013.08</v>
      </c>
      <c r="G19" s="18">
        <f t="shared" ref="G19:G40" si="1">SUMIFS(F19,L19,"předvídatelné")</f>
        <v>0</v>
      </c>
      <c r="H19" s="18">
        <f t="shared" ref="H19:H40" si="2">F19-G19</f>
        <v>306013.08</v>
      </c>
      <c r="I19" s="48">
        <f>F19+C19</f>
        <v>306013.08</v>
      </c>
      <c r="J19" s="19">
        <f>F19-C19</f>
        <v>306013.08</v>
      </c>
      <c r="K19" s="72" t="s">
        <v>21</v>
      </c>
      <c r="L19" s="73"/>
      <c r="M19" s="3"/>
      <c r="N19" s="32" t="str">
        <f>IF(K19="záměna (odst. 7)",IF(E19&gt;B19,"Pozor, u záměny nemůže být výsledná cena vyšší než původní!",""),"")</f>
        <v/>
      </c>
    </row>
    <row r="20" spans="1:18" x14ac:dyDescent="0.35">
      <c r="A20" s="9" t="s">
        <v>35</v>
      </c>
      <c r="B20" s="30"/>
      <c r="C20" s="103">
        <f t="shared" ref="C20:C40" si="3">B20*(1+($C$8/100))</f>
        <v>0</v>
      </c>
      <c r="D20" s="104"/>
      <c r="E20" s="52">
        <v>219283.59</v>
      </c>
      <c r="F20" s="25">
        <f t="shared" si="0"/>
        <v>219283.59</v>
      </c>
      <c r="G20" s="18">
        <f t="shared" si="1"/>
        <v>0</v>
      </c>
      <c r="H20" s="18">
        <f t="shared" si="2"/>
        <v>219283.59</v>
      </c>
      <c r="I20" s="48">
        <f t="shared" ref="I20:I40" si="4">F20+C20</f>
        <v>219283.59</v>
      </c>
      <c r="J20" s="19">
        <f t="shared" ref="J20:J36" si="5">F20-C20</f>
        <v>219283.59</v>
      </c>
      <c r="K20" s="72" t="s">
        <v>22</v>
      </c>
      <c r="L20" s="73"/>
      <c r="M20" s="3"/>
      <c r="N20" s="32" t="str">
        <f>IF(K20="záměna (odst. 7)",IF(E20&gt;B20,"Pozor, u záměny nemůže být výsledná cena vyšší než původní!",""),"")</f>
        <v/>
      </c>
    </row>
    <row r="21" spans="1:18" x14ac:dyDescent="0.35">
      <c r="A21" s="9">
        <v>4</v>
      </c>
      <c r="B21" s="31">
        <v>0</v>
      </c>
      <c r="C21" s="103">
        <f t="shared" si="3"/>
        <v>0</v>
      </c>
      <c r="D21" s="104"/>
      <c r="E21" s="53">
        <v>3914114.92</v>
      </c>
      <c r="F21" s="25">
        <f t="shared" si="0"/>
        <v>3914114.92</v>
      </c>
      <c r="G21" s="18">
        <f t="shared" si="1"/>
        <v>0</v>
      </c>
      <c r="H21" s="18">
        <f t="shared" si="2"/>
        <v>3914114.92</v>
      </c>
      <c r="I21" s="48">
        <f t="shared" si="4"/>
        <v>3914114.92</v>
      </c>
      <c r="J21" s="19">
        <f t="shared" si="5"/>
        <v>3914114.92</v>
      </c>
      <c r="K21" s="72" t="s">
        <v>21</v>
      </c>
      <c r="L21" s="73"/>
      <c r="M21" s="3"/>
      <c r="N21" s="32" t="str">
        <f>IF(K21="záměna (odst. 7)",IF(E21&gt;B21,"Pozor, u záměny nemůže být výsledná cena vyšší než původní!",""),"")</f>
        <v/>
      </c>
    </row>
    <row r="22" spans="1:18" x14ac:dyDescent="0.35">
      <c r="A22" s="9">
        <v>5</v>
      </c>
      <c r="B22" s="30">
        <v>39831</v>
      </c>
      <c r="C22" s="103">
        <f t="shared" si="3"/>
        <v>39831</v>
      </c>
      <c r="D22" s="104"/>
      <c r="E22" s="52">
        <v>1453308.05</v>
      </c>
      <c r="F22" s="25">
        <f t="shared" si="0"/>
        <v>1453308.05</v>
      </c>
      <c r="G22" s="18">
        <f t="shared" si="1"/>
        <v>0</v>
      </c>
      <c r="H22" s="18">
        <f t="shared" si="2"/>
        <v>1453308.05</v>
      </c>
      <c r="I22" s="48">
        <f>F22+C22</f>
        <v>1493139.05</v>
      </c>
      <c r="J22" s="19">
        <f t="shared" si="5"/>
        <v>1413477.05</v>
      </c>
      <c r="K22" s="72" t="s">
        <v>21</v>
      </c>
      <c r="L22" s="73"/>
      <c r="M22" s="3"/>
      <c r="N22" s="32" t="str">
        <f t="shared" ref="N22:N39" si="6">IF(K23="záměna (odst. 7)",IF(E23&gt;B23,"Pozor, u záměny nemůže být výsledná cena vyšší než původní!",""),"")</f>
        <v/>
      </c>
      <c r="R22" s="3"/>
    </row>
    <row r="23" spans="1:18" x14ac:dyDescent="0.35">
      <c r="A23" s="9">
        <v>6</v>
      </c>
      <c r="B23" s="30">
        <v>17753.79</v>
      </c>
      <c r="C23" s="103">
        <f t="shared" ref="C23" si="7">B23*(1+($C$8/100))</f>
        <v>17753.79</v>
      </c>
      <c r="D23" s="104"/>
      <c r="E23" s="52">
        <v>570219.66</v>
      </c>
      <c r="F23" s="25">
        <f t="shared" si="0"/>
        <v>570219.66</v>
      </c>
      <c r="G23" s="18"/>
      <c r="H23" s="18"/>
      <c r="I23" s="48">
        <f>F23+C23</f>
        <v>587973.45000000007</v>
      </c>
      <c r="J23" s="19"/>
      <c r="K23" s="72" t="s">
        <v>21</v>
      </c>
      <c r="L23" s="73"/>
      <c r="M23" s="3"/>
      <c r="N23" s="32" t="str">
        <f t="shared" si="6"/>
        <v/>
      </c>
      <c r="R23" s="3"/>
    </row>
    <row r="24" spans="1:18" x14ac:dyDescent="0.35">
      <c r="A24" s="9">
        <v>7</v>
      </c>
      <c r="B24" s="30">
        <v>18836.46</v>
      </c>
      <c r="C24" s="103">
        <f t="shared" si="3"/>
        <v>18836.46</v>
      </c>
      <c r="D24" s="104"/>
      <c r="E24" s="52">
        <v>62658.09</v>
      </c>
      <c r="F24" s="25">
        <f t="shared" si="0"/>
        <v>62658.09</v>
      </c>
      <c r="G24" s="18">
        <f t="shared" si="1"/>
        <v>0</v>
      </c>
      <c r="H24" s="18">
        <f t="shared" si="2"/>
        <v>62658.09</v>
      </c>
      <c r="I24" s="48">
        <f t="shared" si="4"/>
        <v>81494.549999999988</v>
      </c>
      <c r="J24" s="19">
        <f t="shared" si="5"/>
        <v>43821.63</v>
      </c>
      <c r="K24" s="72" t="s">
        <v>21</v>
      </c>
      <c r="L24" s="73"/>
      <c r="M24" s="3"/>
      <c r="N24" s="32" t="str">
        <f t="shared" si="6"/>
        <v/>
      </c>
      <c r="R24" s="3"/>
    </row>
    <row r="25" spans="1:18" x14ac:dyDescent="0.35">
      <c r="A25" s="9">
        <v>8</v>
      </c>
      <c r="B25" s="30">
        <v>13975</v>
      </c>
      <c r="C25" s="103">
        <f t="shared" ref="C25:C26" si="8">B25*(1+($C$8/100))</f>
        <v>13975</v>
      </c>
      <c r="D25" s="104"/>
      <c r="E25" s="52">
        <v>284625.90000000002</v>
      </c>
      <c r="F25" s="25">
        <f t="shared" si="0"/>
        <v>284625.90000000002</v>
      </c>
      <c r="G25" s="18"/>
      <c r="H25" s="18"/>
      <c r="I25" s="48">
        <f t="shared" si="4"/>
        <v>298600.90000000002</v>
      </c>
      <c r="J25" s="19"/>
      <c r="K25" s="72" t="s">
        <v>21</v>
      </c>
      <c r="L25" s="73"/>
      <c r="M25" s="3"/>
      <c r="N25" s="32" t="e">
        <f>IF(#REF!="záměna (odst. 7)",IF(#REF!&gt;#REF!,"Pozor, u záměny nemůže být výsledná cena vyšší než původní!",""),"")</f>
        <v>#REF!</v>
      </c>
      <c r="R25" s="3"/>
    </row>
    <row r="26" spans="1:18" x14ac:dyDescent="0.35">
      <c r="A26" s="9">
        <v>9</v>
      </c>
      <c r="B26" s="30">
        <v>19919.060000000001</v>
      </c>
      <c r="C26" s="103">
        <f t="shared" si="8"/>
        <v>19919.060000000001</v>
      </c>
      <c r="D26" s="104"/>
      <c r="E26" s="52">
        <v>390276.36</v>
      </c>
      <c r="F26" s="25">
        <f t="shared" si="0"/>
        <v>390276.36</v>
      </c>
      <c r="G26" s="18"/>
      <c r="H26" s="18"/>
      <c r="I26" s="48">
        <f t="shared" si="4"/>
        <v>410195.42</v>
      </c>
      <c r="J26" s="19"/>
      <c r="K26" s="72" t="s">
        <v>21</v>
      </c>
      <c r="L26" s="73"/>
      <c r="M26" s="3"/>
      <c r="N26" s="32"/>
      <c r="R26" s="3"/>
    </row>
    <row r="27" spans="1:18" x14ac:dyDescent="0.35">
      <c r="A27" s="9">
        <v>10</v>
      </c>
      <c r="B27" s="30">
        <v>32560.639999999999</v>
      </c>
      <c r="C27" s="103">
        <f t="shared" si="3"/>
        <v>32560.639999999999</v>
      </c>
      <c r="D27" s="104"/>
      <c r="E27" s="52">
        <v>1437721.81</v>
      </c>
      <c r="F27" s="25">
        <f t="shared" si="0"/>
        <v>1437721.81</v>
      </c>
      <c r="G27" s="18">
        <f t="shared" si="1"/>
        <v>0</v>
      </c>
      <c r="H27" s="18">
        <f t="shared" si="2"/>
        <v>1437721.81</v>
      </c>
      <c r="I27" s="48">
        <f t="shared" si="4"/>
        <v>1470282.45</v>
      </c>
      <c r="J27" s="19">
        <f t="shared" si="5"/>
        <v>1405161.1700000002</v>
      </c>
      <c r="K27" s="72" t="s">
        <v>21</v>
      </c>
      <c r="L27" s="73"/>
      <c r="M27" s="3"/>
      <c r="N27" s="32" t="str">
        <f t="shared" si="6"/>
        <v/>
      </c>
      <c r="R27" s="3"/>
    </row>
    <row r="28" spans="1:18" s="70" customFormat="1" x14ac:dyDescent="0.35">
      <c r="A28" s="61" t="s">
        <v>40</v>
      </c>
      <c r="B28" s="62">
        <v>36297.94</v>
      </c>
      <c r="C28" s="112">
        <f t="shared" si="3"/>
        <v>36297.94</v>
      </c>
      <c r="D28" s="113"/>
      <c r="E28" s="63">
        <v>8500735.0500000007</v>
      </c>
      <c r="F28" s="64">
        <f t="shared" si="0"/>
        <v>8500735.0500000007</v>
      </c>
      <c r="G28" s="65">
        <f t="shared" si="1"/>
        <v>0</v>
      </c>
      <c r="H28" s="65">
        <f t="shared" si="2"/>
        <v>8500735.0500000007</v>
      </c>
      <c r="I28" s="66">
        <f t="shared" si="4"/>
        <v>8537032.9900000002</v>
      </c>
      <c r="J28" s="67">
        <f t="shared" si="5"/>
        <v>8464437.1100000013</v>
      </c>
      <c r="K28" s="76" t="s">
        <v>22</v>
      </c>
      <c r="L28" s="77"/>
      <c r="M28" s="68"/>
      <c r="N28" s="69" t="str">
        <f t="shared" si="6"/>
        <v/>
      </c>
      <c r="R28" s="68"/>
    </row>
    <row r="29" spans="1:18" s="70" customFormat="1" x14ac:dyDescent="0.35">
      <c r="A29" s="61" t="s">
        <v>36</v>
      </c>
      <c r="B29" s="62">
        <v>133140.12</v>
      </c>
      <c r="C29" s="112">
        <f t="shared" si="3"/>
        <v>133140.12</v>
      </c>
      <c r="D29" s="113"/>
      <c r="E29" s="63"/>
      <c r="F29" s="64">
        <f t="shared" si="0"/>
        <v>0</v>
      </c>
      <c r="G29" s="65">
        <f t="shared" si="1"/>
        <v>0</v>
      </c>
      <c r="H29" s="65">
        <f t="shared" si="2"/>
        <v>0</v>
      </c>
      <c r="I29" s="66">
        <f t="shared" si="4"/>
        <v>133140.12</v>
      </c>
      <c r="J29" s="67">
        <f t="shared" si="5"/>
        <v>-133140.12</v>
      </c>
      <c r="K29" s="76" t="s">
        <v>22</v>
      </c>
      <c r="L29" s="77"/>
      <c r="M29" s="68"/>
      <c r="N29" s="69" t="str">
        <f t="shared" si="6"/>
        <v/>
      </c>
    </row>
    <row r="30" spans="1:18" x14ac:dyDescent="0.35">
      <c r="A30" s="9">
        <v>13</v>
      </c>
      <c r="B30" s="30">
        <v>0</v>
      </c>
      <c r="C30" s="103">
        <f t="shared" si="3"/>
        <v>0</v>
      </c>
      <c r="D30" s="104"/>
      <c r="E30" s="52">
        <v>77499.55</v>
      </c>
      <c r="F30" s="25">
        <f t="shared" si="0"/>
        <v>77499.55</v>
      </c>
      <c r="G30" s="18">
        <f t="shared" si="1"/>
        <v>0</v>
      </c>
      <c r="H30" s="18">
        <f t="shared" si="2"/>
        <v>77499.55</v>
      </c>
      <c r="I30" s="48">
        <f t="shared" si="4"/>
        <v>77499.55</v>
      </c>
      <c r="J30" s="19">
        <f t="shared" si="5"/>
        <v>77499.55</v>
      </c>
      <c r="K30" s="72" t="s">
        <v>21</v>
      </c>
      <c r="L30" s="73"/>
      <c r="M30" s="3"/>
      <c r="N30" s="32" t="str">
        <f t="shared" si="6"/>
        <v/>
      </c>
    </row>
    <row r="31" spans="1:18" x14ac:dyDescent="0.35">
      <c r="A31" s="9">
        <v>14</v>
      </c>
      <c r="B31" s="30">
        <v>48987.91</v>
      </c>
      <c r="C31" s="103">
        <f t="shared" si="3"/>
        <v>48987.91</v>
      </c>
      <c r="D31" s="104"/>
      <c r="E31" s="52">
        <v>568751.81999999995</v>
      </c>
      <c r="F31" s="25">
        <f t="shared" si="0"/>
        <v>568751.81999999995</v>
      </c>
      <c r="G31" s="18">
        <f t="shared" si="1"/>
        <v>0</v>
      </c>
      <c r="H31" s="18">
        <f t="shared" si="2"/>
        <v>568751.81999999995</v>
      </c>
      <c r="I31" s="48">
        <f t="shared" si="4"/>
        <v>617739.73</v>
      </c>
      <c r="J31" s="19">
        <f t="shared" si="5"/>
        <v>519763.90999999992</v>
      </c>
      <c r="K31" s="72" t="s">
        <v>21</v>
      </c>
      <c r="L31" s="73"/>
      <c r="M31" s="3"/>
      <c r="N31" s="32" t="str">
        <f t="shared" si="6"/>
        <v/>
      </c>
    </row>
    <row r="32" spans="1:18" x14ac:dyDescent="0.35">
      <c r="A32" s="9">
        <v>15</v>
      </c>
      <c r="B32" s="30">
        <v>567009.35</v>
      </c>
      <c r="C32" s="106">
        <f t="shared" ref="C32" si="9">B32*(1+($C$8/100))</f>
        <v>567009.35</v>
      </c>
      <c r="D32" s="107"/>
      <c r="E32" s="52">
        <v>38423.94</v>
      </c>
      <c r="F32" s="25">
        <f t="shared" si="0"/>
        <v>38423.94</v>
      </c>
      <c r="G32" s="18">
        <f t="shared" si="1"/>
        <v>0</v>
      </c>
      <c r="H32" s="18">
        <f t="shared" si="2"/>
        <v>38423.94</v>
      </c>
      <c r="I32" s="48">
        <f t="shared" si="4"/>
        <v>605433.29</v>
      </c>
      <c r="J32" s="19">
        <f t="shared" si="5"/>
        <v>-528585.40999999992</v>
      </c>
      <c r="K32" s="72" t="s">
        <v>22</v>
      </c>
      <c r="L32" s="73"/>
      <c r="M32" s="3"/>
      <c r="N32" s="32" t="str">
        <f t="shared" si="6"/>
        <v/>
      </c>
    </row>
    <row r="33" spans="1:14" s="70" customFormat="1" x14ac:dyDescent="0.35">
      <c r="A33" s="61" t="s">
        <v>37</v>
      </c>
      <c r="B33" s="62">
        <v>363339.54</v>
      </c>
      <c r="C33" s="112">
        <f t="shared" si="3"/>
        <v>363339.54</v>
      </c>
      <c r="D33" s="113"/>
      <c r="E33" s="63">
        <v>363339.54</v>
      </c>
      <c r="F33" s="64">
        <f t="shared" si="0"/>
        <v>363339.54</v>
      </c>
      <c r="G33" s="65">
        <f t="shared" si="1"/>
        <v>0</v>
      </c>
      <c r="H33" s="65">
        <f t="shared" si="2"/>
        <v>363339.54</v>
      </c>
      <c r="I33" s="66">
        <f t="shared" si="4"/>
        <v>726679.08</v>
      </c>
      <c r="J33" s="67">
        <f t="shared" si="5"/>
        <v>0</v>
      </c>
      <c r="K33" s="76" t="s">
        <v>22</v>
      </c>
      <c r="L33" s="77"/>
      <c r="N33" s="69" t="str">
        <f t="shared" si="6"/>
        <v/>
      </c>
    </row>
    <row r="34" spans="1:14" s="70" customFormat="1" x14ac:dyDescent="0.35">
      <c r="A34" s="61" t="s">
        <v>38</v>
      </c>
      <c r="B34" s="62">
        <v>512304</v>
      </c>
      <c r="C34" s="112">
        <f t="shared" si="3"/>
        <v>512304</v>
      </c>
      <c r="D34" s="113"/>
      <c r="E34" s="63">
        <v>149422</v>
      </c>
      <c r="F34" s="64">
        <f t="shared" si="0"/>
        <v>149422</v>
      </c>
      <c r="G34" s="65">
        <f t="shared" si="1"/>
        <v>0</v>
      </c>
      <c r="H34" s="65">
        <f t="shared" si="2"/>
        <v>149422</v>
      </c>
      <c r="I34" s="66">
        <f t="shared" si="4"/>
        <v>661726</v>
      </c>
      <c r="J34" s="67">
        <f t="shared" si="5"/>
        <v>-362882</v>
      </c>
      <c r="K34" s="76" t="s">
        <v>22</v>
      </c>
      <c r="L34" s="77"/>
      <c r="N34" s="69" t="str">
        <f t="shared" si="6"/>
        <v/>
      </c>
    </row>
    <row r="35" spans="1:14" x14ac:dyDescent="0.35">
      <c r="A35" s="9">
        <v>18</v>
      </c>
      <c r="B35" s="30">
        <v>67580</v>
      </c>
      <c r="C35" s="106">
        <f t="shared" si="3"/>
        <v>67580</v>
      </c>
      <c r="D35" s="107"/>
      <c r="E35" s="52">
        <v>84475</v>
      </c>
      <c r="F35" s="25">
        <f t="shared" si="0"/>
        <v>84475</v>
      </c>
      <c r="G35" s="18">
        <f t="shared" si="1"/>
        <v>0</v>
      </c>
      <c r="H35" s="18">
        <f t="shared" si="2"/>
        <v>84475</v>
      </c>
      <c r="I35" s="48">
        <f t="shared" si="4"/>
        <v>152055</v>
      </c>
      <c r="J35" s="19">
        <f t="shared" si="5"/>
        <v>16895</v>
      </c>
      <c r="K35" s="72" t="s">
        <v>22</v>
      </c>
      <c r="L35" s="73"/>
      <c r="N35" s="32" t="str">
        <f t="shared" si="6"/>
        <v/>
      </c>
    </row>
    <row r="36" spans="1:14" x14ac:dyDescent="0.35">
      <c r="A36" s="9">
        <v>19</v>
      </c>
      <c r="B36" s="30"/>
      <c r="C36" s="106">
        <f t="shared" si="3"/>
        <v>0</v>
      </c>
      <c r="D36" s="107"/>
      <c r="E36" s="52"/>
      <c r="F36" s="25">
        <f t="shared" si="0"/>
        <v>0</v>
      </c>
      <c r="G36" s="18">
        <f t="shared" si="1"/>
        <v>0</v>
      </c>
      <c r="H36" s="18">
        <f t="shared" si="2"/>
        <v>0</v>
      </c>
      <c r="I36" s="48">
        <f t="shared" si="4"/>
        <v>0</v>
      </c>
      <c r="J36" s="19">
        <f t="shared" si="5"/>
        <v>0</v>
      </c>
      <c r="K36" s="72"/>
      <c r="L36" s="73"/>
      <c r="N36" s="32" t="str">
        <f t="shared" si="6"/>
        <v/>
      </c>
    </row>
    <row r="37" spans="1:14" x14ac:dyDescent="0.35">
      <c r="A37" s="9">
        <v>20</v>
      </c>
      <c r="B37" s="30"/>
      <c r="C37" s="106">
        <f t="shared" si="3"/>
        <v>0</v>
      </c>
      <c r="D37" s="107"/>
      <c r="E37" s="52"/>
      <c r="F37" s="25">
        <f t="shared" si="0"/>
        <v>0</v>
      </c>
      <c r="G37" s="18"/>
      <c r="H37" s="18"/>
      <c r="I37" s="48">
        <f t="shared" si="4"/>
        <v>0</v>
      </c>
      <c r="J37" s="19"/>
      <c r="K37" s="72"/>
      <c r="L37" s="73"/>
      <c r="N37" s="32" t="str">
        <f t="shared" si="6"/>
        <v/>
      </c>
    </row>
    <row r="38" spans="1:14" x14ac:dyDescent="0.35">
      <c r="A38" s="9">
        <v>21</v>
      </c>
      <c r="B38" s="30"/>
      <c r="C38" s="106">
        <f t="shared" si="3"/>
        <v>0</v>
      </c>
      <c r="D38" s="107"/>
      <c r="E38" s="52"/>
      <c r="F38" s="25">
        <f t="shared" si="0"/>
        <v>0</v>
      </c>
      <c r="G38" s="18"/>
      <c r="H38" s="18"/>
      <c r="I38" s="48">
        <f t="shared" si="4"/>
        <v>0</v>
      </c>
      <c r="J38" s="19"/>
      <c r="K38" s="72"/>
      <c r="L38" s="73"/>
      <c r="N38" s="32" t="str">
        <f t="shared" si="6"/>
        <v/>
      </c>
    </row>
    <row r="39" spans="1:14" x14ac:dyDescent="0.35">
      <c r="A39" s="9">
        <v>22</v>
      </c>
      <c r="B39" s="30"/>
      <c r="C39" s="106">
        <f t="shared" si="3"/>
        <v>0</v>
      </c>
      <c r="D39" s="107"/>
      <c r="E39" s="52"/>
      <c r="F39" s="25">
        <f t="shared" si="0"/>
        <v>0</v>
      </c>
      <c r="G39" s="18">
        <f t="shared" si="1"/>
        <v>0</v>
      </c>
      <c r="H39" s="18">
        <f t="shared" si="2"/>
        <v>0</v>
      </c>
      <c r="I39" s="48">
        <f t="shared" si="4"/>
        <v>0</v>
      </c>
      <c r="J39" s="19">
        <f>F39-C39</f>
        <v>0</v>
      </c>
      <c r="K39" s="72"/>
      <c r="L39" s="73"/>
      <c r="N39" s="32" t="str">
        <f t="shared" si="6"/>
        <v/>
      </c>
    </row>
    <row r="40" spans="1:14" ht="15" thickBot="1" x14ac:dyDescent="0.4">
      <c r="A40" s="9">
        <v>23</v>
      </c>
      <c r="B40" s="30"/>
      <c r="C40" s="108">
        <f t="shared" si="3"/>
        <v>0</v>
      </c>
      <c r="D40" s="109"/>
      <c r="E40" s="52"/>
      <c r="F40" s="25">
        <f t="shared" si="0"/>
        <v>0</v>
      </c>
      <c r="G40" s="18">
        <f t="shared" si="1"/>
        <v>0</v>
      </c>
      <c r="H40" s="18">
        <f t="shared" si="2"/>
        <v>0</v>
      </c>
      <c r="I40" s="48">
        <f t="shared" si="4"/>
        <v>0</v>
      </c>
      <c r="J40" s="19">
        <f>F40-C40</f>
        <v>0</v>
      </c>
      <c r="K40" s="72"/>
      <c r="L40" s="73"/>
    </row>
    <row r="41" spans="1:14" ht="15" thickBot="1" x14ac:dyDescent="0.4">
      <c r="A41" s="10" t="s">
        <v>17</v>
      </c>
      <c r="B41" s="22">
        <f>SUM(B18:B40)</f>
        <v>1902287.8299999998</v>
      </c>
      <c r="C41" s="110">
        <f>SUM(C18:C40)</f>
        <v>1902287.8299999998</v>
      </c>
      <c r="D41" s="111"/>
      <c r="E41" s="26">
        <f>SUM(E18:E40)</f>
        <v>22727780.560000002</v>
      </c>
      <c r="F41" s="26">
        <f>SUM(F18:F40)</f>
        <v>22727780.560000002</v>
      </c>
      <c r="G41" s="23">
        <f>SUM(G18:G40)</f>
        <v>0</v>
      </c>
      <c r="H41" s="23">
        <f>SUM(H18:H40)</f>
        <v>17175746.440000001</v>
      </c>
      <c r="I41" s="49">
        <f t="shared" ref="I41:J41" si="10">SUM(I18:I40)</f>
        <v>24630068.389999997</v>
      </c>
      <c r="J41" s="24">
        <f t="shared" si="10"/>
        <v>15355859.480000002</v>
      </c>
      <c r="K41" s="74"/>
      <c r="L41" s="75"/>
    </row>
    <row r="43" spans="1:14" x14ac:dyDescent="0.35">
      <c r="C43" s="3"/>
    </row>
    <row r="44" spans="1:14" x14ac:dyDescent="0.35">
      <c r="B44" s="3"/>
      <c r="E44" s="3"/>
      <c r="J44" s="2"/>
      <c r="K44" s="2"/>
    </row>
    <row r="45" spans="1:14" x14ac:dyDescent="0.35">
      <c r="H45" s="1"/>
      <c r="I45" s="1"/>
      <c r="J45" s="2"/>
      <c r="K45" s="2"/>
    </row>
    <row r="48" spans="1:14" x14ac:dyDescent="0.35">
      <c r="H48" s="2"/>
      <c r="I48" s="2"/>
      <c r="J48" s="2"/>
      <c r="K48" s="2"/>
    </row>
    <row r="49" spans="3:11" x14ac:dyDescent="0.35">
      <c r="H49" s="4"/>
      <c r="I49" s="4"/>
      <c r="J49" s="4"/>
      <c r="K49" s="4"/>
    </row>
    <row r="50" spans="3:11" x14ac:dyDescent="0.35">
      <c r="C50" s="3"/>
      <c r="D50" s="3"/>
      <c r="E50" s="3"/>
    </row>
  </sheetData>
  <mergeCells count="68">
    <mergeCell ref="C38:D38"/>
    <mergeCell ref="C39:D39"/>
    <mergeCell ref="C40:D40"/>
    <mergeCell ref="C41:D41"/>
    <mergeCell ref="B14:I14"/>
    <mergeCell ref="B15:K15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20:D20"/>
    <mergeCell ref="C21:D21"/>
    <mergeCell ref="C22:D22"/>
    <mergeCell ref="C32:D32"/>
    <mergeCell ref="C23:D23"/>
    <mergeCell ref="C24:D24"/>
    <mergeCell ref="C25:D25"/>
    <mergeCell ref="C27:D27"/>
    <mergeCell ref="C26:D26"/>
    <mergeCell ref="C17:D17"/>
    <mergeCell ref="C2:F2"/>
    <mergeCell ref="C18:D18"/>
    <mergeCell ref="C19:D19"/>
    <mergeCell ref="C3:E3"/>
    <mergeCell ref="N11:S11"/>
    <mergeCell ref="N10:S10"/>
    <mergeCell ref="I6:K6"/>
    <mergeCell ref="B6:E6"/>
    <mergeCell ref="N6:N8"/>
    <mergeCell ref="O6:P6"/>
    <mergeCell ref="O7:P7"/>
    <mergeCell ref="O8:P8"/>
    <mergeCell ref="B10:B12"/>
    <mergeCell ref="C10:D10"/>
    <mergeCell ref="C11:D11"/>
    <mergeCell ref="C12:D12"/>
    <mergeCell ref="C7:D7"/>
    <mergeCell ref="C8:D8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</mergeCells>
  <conditionalFormatting sqref="B20:B39 E20:J40">
    <cfRule type="expression" dxfId="15" priority="3">
      <formula>$K20="záměna (odst. 7)"</formula>
    </cfRule>
  </conditionalFormatting>
  <conditionalFormatting sqref="B18:C19 E18:K19 B40:C40 G41">
    <cfRule type="expression" dxfId="14" priority="16">
      <formula>$K18="záměna (odst. 7)"</formula>
    </cfRule>
  </conditionalFormatting>
  <conditionalFormatting sqref="C12">
    <cfRule type="expression" dxfId="13" priority="9">
      <formula>$C$12&gt;$D$13</formula>
    </cfRule>
  </conditionalFormatting>
  <conditionalFormatting sqref="C20:C39 K20:K40">
    <cfRule type="expression" dxfId="12" priority="4">
      <formula>$L20="záměna (odst. 7)"</formula>
    </cfRule>
  </conditionalFormatting>
  <conditionalFormatting sqref="C11:D11">
    <cfRule type="expression" dxfId="11" priority="5">
      <formula>$O$7&gt;3686000</formula>
    </cfRule>
  </conditionalFormatting>
  <conditionalFormatting sqref="E12">
    <cfRule type="expression" dxfId="10" priority="7">
      <formula>E12&gt;0.5</formula>
    </cfRule>
  </conditionalFormatting>
  <conditionalFormatting sqref="F12">
    <cfRule type="expression" dxfId="9" priority="6">
      <formula>$F$12&gt;0.5</formula>
    </cfRule>
  </conditionalFormatting>
  <conditionalFormatting sqref="I12">
    <cfRule type="expression" dxfId="8" priority="8">
      <formula>$I$12&gt;0.3</formula>
    </cfRule>
  </conditionalFormatting>
  <conditionalFormatting sqref="M11:M12 M14:M16">
    <cfRule type="expression" dxfId="7" priority="20">
      <formula>$L18="záměna (odst. 7)"</formula>
    </cfRule>
  </conditionalFormatting>
  <conditionalFormatting sqref="M17 M19:M32">
    <cfRule type="expression" dxfId="6" priority="22">
      <formula>$L25="záměna (odst. 7)"</formula>
    </cfRule>
  </conditionalFormatting>
  <conditionalFormatting sqref="M18">
    <cfRule type="expression" dxfId="5" priority="35">
      <formula>#REF!="záměna (odst. 7)"</formula>
    </cfRule>
  </conditionalFormatting>
  <conditionalFormatting sqref="O8">
    <cfRule type="expression" dxfId="4" priority="19">
      <formula>$O$8&gt;$P$9</formula>
    </cfRule>
  </conditionalFormatting>
  <conditionalFormatting sqref="O7:P7">
    <cfRule type="expression" dxfId="3" priority="11">
      <formula>$O$7&gt;3686000</formula>
    </cfRule>
  </conditionalFormatting>
  <conditionalFormatting sqref="Q8">
    <cfRule type="expression" dxfId="2" priority="13">
      <formula>Q8&gt;0.5</formula>
    </cfRule>
  </conditionalFormatting>
  <conditionalFormatting sqref="R8">
    <cfRule type="expression" dxfId="1" priority="12">
      <formula>$R$8&gt;0.5</formula>
    </cfRule>
  </conditionalFormatting>
  <conditionalFormatting sqref="S8">
    <cfRule type="expression" dxfId="0" priority="18">
      <formula>$S$8&gt;0.3</formula>
    </cfRule>
  </conditionalFormatting>
  <dataValidations count="2">
    <dataValidation type="list" allowBlank="1" showInputMessage="1" showErrorMessage="1" sqref="E4" xr:uid="{00000000-0002-0000-0000-000001000000}">
      <formula1>$X$11:$X$16</formula1>
    </dataValidation>
    <dataValidation type="list" allowBlank="1" showInputMessage="1" showErrorMessage="1" sqref="K18:K26 L20:L26 K27:L40" xr:uid="{00000000-0002-0000-0000-000000000000}">
      <formula1>$X$6:$X$9</formula1>
    </dataValidation>
  </dataValidations>
  <pageMargins left="0.7" right="0.7" top="0.78740157499999996" bottom="0.78740157499999996" header="0.3" footer="0.3"/>
  <pageSetup paperSize="9" scale="69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6" r:id="rId4" name="Check Box 12">
              <controlPr defaultSize="0" autoFill="0" autoLine="0" autoPict="0">
                <anchor moveWithCells="1">
                  <from>
                    <xdr:col>8</xdr:col>
                    <xdr:colOff>946150</xdr:colOff>
                    <xdr:row>1</xdr:row>
                    <xdr:rowOff>19050</xdr:rowOff>
                  </from>
                  <to>
                    <xdr:col>10</xdr:col>
                    <xdr:colOff>12700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SFZP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Urban Lukas</dc:creator>
  <cp:lastModifiedBy>Chadimová Anna</cp:lastModifiedBy>
  <cp:lastPrinted>2020-09-16T05:50:00Z</cp:lastPrinted>
  <dcterms:created xsi:type="dcterms:W3CDTF">2018-05-16T07:17:56Z</dcterms:created>
  <dcterms:modified xsi:type="dcterms:W3CDTF">2024-06-04T08:26:14Z</dcterms:modified>
</cp:coreProperties>
</file>